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Pol!$A$1:$H$64</definedName>
    <definedName name="_xlnm.Print_Area" localSheetId="0">Stavba!$A$1:$J$52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P54" i="12"/>
  <c r="F39" i="1" s="1"/>
  <c r="Q54" i="12"/>
  <c r="G39" i="1" s="1"/>
  <c r="G40" s="1"/>
  <c r="G9" i="12"/>
  <c r="G13"/>
  <c r="G17"/>
  <c r="G21"/>
  <c r="G23"/>
  <c r="G25"/>
  <c r="G27"/>
  <c r="G29"/>
  <c r="G31"/>
  <c r="G34"/>
  <c r="G38"/>
  <c r="G43"/>
  <c r="G46"/>
  <c r="G49"/>
  <c r="G50"/>
  <c r="G51"/>
  <c r="G52"/>
  <c r="I20" i="1"/>
  <c r="I19"/>
  <c r="I18"/>
  <c r="G27"/>
  <c r="J28"/>
  <c r="J26"/>
  <c r="G38"/>
  <c r="F38"/>
  <c r="H32"/>
  <c r="J23"/>
  <c r="J24"/>
  <c r="J25"/>
  <c r="J27"/>
  <c r="E24"/>
  <c r="E26"/>
  <c r="F40" l="1"/>
  <c r="H39"/>
  <c r="H40" s="1"/>
  <c r="I39"/>
  <c r="I40" s="1"/>
  <c r="J39" s="1"/>
  <c r="J40" s="1"/>
  <c r="G24"/>
  <c r="G28"/>
  <c r="G33" i="12"/>
  <c r="I48" i="1" s="1"/>
  <c r="G45" i="12"/>
  <c r="I50" i="1" s="1"/>
  <c r="G48" i="12"/>
  <c r="I51" i="1" s="1"/>
  <c r="I17" s="1"/>
  <c r="G42" i="12"/>
  <c r="I49" i="1" s="1"/>
  <c r="G8" i="12"/>
  <c r="G54" l="1"/>
  <c r="I47" i="1"/>
  <c r="I16" l="1"/>
  <c r="I21" s="1"/>
  <c r="G25" s="1"/>
  <c r="I52"/>
  <c r="G26" l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<sst xmlns="http://schemas.openxmlformats.org/spreadsheetml/2006/main" count="269" uniqueCount="140">
  <si>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</si>
  <si>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</si>
  <si>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</si>
  <si>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</si>
  <si>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</si>
  <si>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</si>
  <si>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</si>
  <si>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</si>
  <si>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</si>
  <si>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</si>
  <si>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</si>
  <si>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</si>
  <si>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</si>
  <si>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</si>
  <si>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</si>
  <si>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</si>
  <si>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</si>
  <si>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</si>
  <si>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</si>
  <si>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</si>
  <si>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</si>
  <si>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</si>
  <si>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</si>
  <si>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</si>
  <si>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</si>
  <si>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</si>
  <si>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</si>
  <si>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</si>
  <si>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</si>
  <si>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</si>
  <si>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</si>
  <si>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</si>
  <si>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</si>
  <si>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</si>
  <si>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</si>
  <si>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</si>
  <si>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</si>
  <si>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</si>
  <si>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</si>
  <si>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</si>
  <si>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SO 04 - Oplocení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</si>
  <si>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</si>
  <si>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</si>
  <si>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</si>
  <si>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</si>
  <si>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</si>
  <si>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</si>
  <si>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</si>
  <si>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</si>
  <si>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</si>
  <si>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</si>
  <si>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</si>
  <si>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99</t>
  </si>
  <si>
    <t>Staveništní přesun hmot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</si>
  <si>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</si>
  <si>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</si>
  <si>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</si>
  <si>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</si>
  <si>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</si>
  <si>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</si>
  <si>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</si>
  <si>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</si>
  <si>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</si>
  <si>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</si>
  <si>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</si>
  <si>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</si>
  <si>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</si>
  <si>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</si>
  <si>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</si>
  <si>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</si>
  <si>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</si>
  <si>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</si>
  <si>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</si>
  <si>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</si>
  <si>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131201110R00</t>
  </si>
  <si>
    <t>Hloubení nezapaž. jam hor.3 do 50 m3, STROJNĚ</t>
  </si>
  <si>
    <t>m3</t>
  </si>
  <si>
    <t>POL1_0</t>
  </si>
  <si>
    <t>patky sloupků plotu:0,3*0,3*0,8*140</t>
  </si>
  <si>
    <t>VV</t>
  </si>
  <si>
    <t>patky sloupků branek:0,3*0,3*0,8*4</t>
  </si>
  <si>
    <t>patky posuvné brány:0,8*0,8*1,3+2*1*1,3</t>
  </si>
  <si>
    <t>131201119R00</t>
  </si>
  <si>
    <t>Příplatek za lepivost - hloubení nezap.jam v hor.3</t>
  </si>
  <si>
    <t>161101101R00</t>
  </si>
  <si>
    <t>Svislé přemístění výkopku z hor.1-4 do 2,5 m</t>
  </si>
  <si>
    <t>167101101R00</t>
  </si>
  <si>
    <t>Nakládání výkopku z hor.1-4 v množství do 100 m3</t>
  </si>
  <si>
    <t>výkopek z deponie:13,8*1</t>
  </si>
  <si>
    <t>171201201R00</t>
  </si>
  <si>
    <t>Uložení sypaniny na skl.-sypanina na výšku přes 2m</t>
  </si>
  <si>
    <t>výkopek na deponii:13,8*1</t>
  </si>
  <si>
    <t>162301101R00</t>
  </si>
  <si>
    <t>Vodorovné přemístění výkopku z hor.1-4 do 500 m</t>
  </si>
  <si>
    <t>162301102R00</t>
  </si>
  <si>
    <t>Vodorovné přemístění výkopku z hor.1-4 do 1000 m</t>
  </si>
  <si>
    <t>výkopek na skládku:13,8*1</t>
  </si>
  <si>
    <t>162701109R00</t>
  </si>
  <si>
    <t>Příplatek k vod. přemístění hor.1-4 za další 1 km</t>
  </si>
  <si>
    <t>výkopek na skládku:13,8*10</t>
  </si>
  <si>
    <t>199000002R00</t>
  </si>
  <si>
    <t>Poplatek za skládku horniny 1- 4</t>
  </si>
  <si>
    <t>271571111R00</t>
  </si>
  <si>
    <t>Polštář základu ze štěrkopísku tříděného</t>
  </si>
  <si>
    <t>patky sloupků plotu:0,3*0,3*0,3*140</t>
  </si>
  <si>
    <t>patky sloupků branek:0,3*0,3*0,3*4</t>
  </si>
  <si>
    <t>patky posuvné brány:0,8*0,8*0,3+2*1*0,3</t>
  </si>
  <si>
    <t>275313511R00</t>
  </si>
  <si>
    <t>Beton základových patek prostý C 12/15</t>
  </si>
  <si>
    <t>patky sloupků plotu:0,3*0,3*0,525*140</t>
  </si>
  <si>
    <t>patky sloupků branek:0,3*0,3*0,525*4</t>
  </si>
  <si>
    <t>patky posuvné brány:0,8*0,8*1,025+2*1*1,025</t>
  </si>
  <si>
    <t>318110011RT6</t>
  </si>
  <si>
    <t>Osazení beton. podhrabové desky do ZN držáků, deska 245x20x5cm, držák na sloupek 6x6/4cm v.20cm</t>
  </si>
  <si>
    <t>soubor</t>
  </si>
  <si>
    <t>mezi sloupky plotu:1*140</t>
  </si>
  <si>
    <t>998011001R00</t>
  </si>
  <si>
    <t>Přesun hmot pro budovy zděné výšky do 6 m</t>
  </si>
  <si>
    <t>t</t>
  </si>
  <si>
    <t>44,26*1</t>
  </si>
  <si>
    <t>767.1</t>
  </si>
  <si>
    <t>Oplocení z 2D panelů 2500/1830mm,oka 50/200, sloupky 60/60,PZ,ostny,kotvení,doplňky,detaily,D+M</t>
  </si>
  <si>
    <t>m</t>
  </si>
  <si>
    <t>767.2</t>
  </si>
  <si>
    <t>Brána oplocení,posuvná,3500/1830mm,sloupky jekl, PZ,pohon,kolejnice,kola,kotvy,doplňky,detaily,D+M</t>
  </si>
  <si>
    <t>kus</t>
  </si>
  <si>
    <t>767.3</t>
  </si>
  <si>
    <t>Branka oplocení,otočná,1-křídlá,900/2025mm,sloupky, jekl 150/150/5,rám,2D panel,kování,mag.zámek,D+M</t>
  </si>
  <si>
    <t>998767201R00</t>
  </si>
  <si>
    <t>Přesun hmot pro zámečnické konstr., výšky do 6 m</t>
  </si>
  <si>
    <t/>
  </si>
  <si>
    <t>SUM</t>
  </si>
  <si>
    <t>Poznámky uchazeče k zadání</t>
  </si>
  <si>
    <t>POPUZIV</t>
  </si>
  <si>
    <t>END</t>
  </si>
  <si>
    <t>SPORTOVNÍ AREÁL ZŠ JANA BABÁKA</t>
  </si>
  <si>
    <t>Arch. stav. část</t>
  </si>
  <si>
    <t>RTS_I/2022</t>
  </si>
  <si>
    <t>vlastní</t>
  </si>
  <si>
    <t>Položkový soupis prací, dodávek a služeb</t>
  </si>
</sst>
</file>

<file path=xl/styles.xml><?xml version="1.0" encoding="utf-8"?>
<styleSheet xmlns="http://schemas.openxmlformats.org/spreadsheetml/2006/main"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49" xfId="0" applyFill="1" applyBorder="1"/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9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/>
    </xf>
    <xf numFmtId="0" fontId="0" fillId="2" borderId="50" xfId="0" applyFill="1" applyBorder="1" applyAlignment="1">
      <alignment horizontal="center" wrapText="1"/>
    </xf>
    <xf numFmtId="0" fontId="0" fillId="2" borderId="48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9" xfId="0" applyFill="1" applyBorder="1" applyAlignment="1">
      <alignment horizontal="center" vertical="top" shrinkToFit="1"/>
    </xf>
    <xf numFmtId="0" fontId="16" fillId="0" borderId="39" xfId="0" applyFont="1" applyBorder="1" applyAlignment="1">
      <alignment horizontal="center" vertical="top" shrinkToFit="1"/>
    </xf>
    <xf numFmtId="4" fontId="0" fillId="2" borderId="43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2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0" fontId="8" fillId="2" borderId="12" xfId="0" applyFont="1" applyFill="1" applyBorder="1" applyAlignment="1">
      <alignment horizontal="center"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9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5"/>
  <sheetViews>
    <sheetView showGridLines="0" tabSelected="1" view="pageBreakPreview" topLeftCell="B1" zoomScale="75" zoomScaleNormal="100" zoomScaleSheetLayoutView="75" workbookViewId="0">
      <selection activeCell="M19" sqref="M19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34</v>
      </c>
      <c r="B1" s="206" t="s">
        <v>139</v>
      </c>
      <c r="C1" s="207"/>
      <c r="D1" s="207"/>
      <c r="E1" s="207"/>
      <c r="F1" s="207"/>
      <c r="G1" s="207"/>
      <c r="H1" s="207"/>
      <c r="I1" s="207"/>
      <c r="J1" s="208"/>
    </row>
    <row r="2" spans="1:15" ht="23.25" customHeight="1">
      <c r="A2" s="4"/>
      <c r="B2" s="79" t="s">
        <v>36</v>
      </c>
      <c r="C2" s="80"/>
      <c r="D2" s="231" t="s">
        <v>135</v>
      </c>
      <c r="E2" s="232"/>
      <c r="F2" s="232"/>
      <c r="G2" s="232"/>
      <c r="H2" s="232"/>
      <c r="I2" s="232"/>
      <c r="J2" s="233"/>
      <c r="O2" s="2"/>
    </row>
    <row r="3" spans="1:15" ht="23.25" customHeight="1">
      <c r="A3" s="4"/>
      <c r="B3" s="81" t="s">
        <v>38</v>
      </c>
      <c r="C3" s="82"/>
      <c r="D3" s="240" t="s">
        <v>40</v>
      </c>
      <c r="E3" s="241"/>
      <c r="F3" s="241"/>
      <c r="G3" s="241"/>
      <c r="H3" s="241"/>
      <c r="I3" s="241"/>
      <c r="J3" s="242"/>
    </row>
    <row r="4" spans="1:15" ht="23.25" customHeight="1">
      <c r="A4" s="4"/>
      <c r="B4" s="83" t="s">
        <v>39</v>
      </c>
      <c r="C4" s="84"/>
      <c r="D4" s="234" t="s">
        <v>136</v>
      </c>
      <c r="E4" s="235"/>
      <c r="F4" s="235"/>
      <c r="G4" s="235"/>
      <c r="H4" s="235"/>
      <c r="I4" s="235"/>
      <c r="J4" s="236"/>
    </row>
    <row r="5" spans="1:15" ht="24" customHeight="1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>
      <c r="A11" s="4"/>
      <c r="B11" s="45" t="s">
        <v>18</v>
      </c>
      <c r="C11" s="5"/>
      <c r="D11" s="217"/>
      <c r="E11" s="217"/>
      <c r="F11" s="217"/>
      <c r="G11" s="217"/>
      <c r="H11" s="27" t="s">
        <v>31</v>
      </c>
      <c r="I11" s="88"/>
      <c r="J11" s="11"/>
    </row>
    <row r="12" spans="1:15" ht="15.75" customHeight="1">
      <c r="A12" s="4"/>
      <c r="B12" s="39"/>
      <c r="C12" s="25"/>
      <c r="D12" s="203"/>
      <c r="E12" s="203"/>
      <c r="F12" s="203"/>
      <c r="G12" s="203"/>
      <c r="H12" s="27" t="s">
        <v>32</v>
      </c>
      <c r="I12" s="88"/>
      <c r="J12" s="11"/>
    </row>
    <row r="13" spans="1:15" ht="15.75" customHeight="1">
      <c r="A13" s="4"/>
      <c r="B13" s="40"/>
      <c r="C13" s="87"/>
      <c r="D13" s="204"/>
      <c r="E13" s="204"/>
      <c r="F13" s="204"/>
      <c r="G13" s="204"/>
      <c r="H13" s="28"/>
      <c r="I13" s="32"/>
      <c r="J13" s="49"/>
    </row>
    <row r="14" spans="1:15" ht="24" hidden="1" customHeight="1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4"/>
      <c r="B15" s="50" t="s">
        <v>29</v>
      </c>
      <c r="C15" s="70"/>
      <c r="D15" s="51"/>
      <c r="E15" s="202"/>
      <c r="F15" s="202"/>
      <c r="G15" s="223"/>
      <c r="H15" s="223"/>
      <c r="I15" s="223" t="s">
        <v>28</v>
      </c>
      <c r="J15" s="224"/>
    </row>
    <row r="16" spans="1:15" ht="23.25" customHeight="1">
      <c r="A16" s="135" t="s">
        <v>23</v>
      </c>
      <c r="B16" s="136" t="s">
        <v>23</v>
      </c>
      <c r="C16" s="56"/>
      <c r="D16" s="57"/>
      <c r="E16" s="199"/>
      <c r="F16" s="201"/>
      <c r="G16" s="199"/>
      <c r="H16" s="201"/>
      <c r="I16" s="199">
        <f>SUMIF(F47:F51,A16,I47:I51)+SUMIF(F47:F51,"PSU",I47:I51)</f>
        <v>0</v>
      </c>
      <c r="J16" s="200"/>
    </row>
    <row r="17" spans="1:10" ht="23.25" customHeight="1">
      <c r="A17" s="135" t="s">
        <v>24</v>
      </c>
      <c r="B17" s="136" t="s">
        <v>24</v>
      </c>
      <c r="C17" s="56"/>
      <c r="D17" s="57"/>
      <c r="E17" s="199"/>
      <c r="F17" s="201"/>
      <c r="G17" s="199"/>
      <c r="H17" s="201"/>
      <c r="I17" s="199">
        <f>SUMIF(F47:F51,A17,I47:I51)</f>
        <v>0</v>
      </c>
      <c r="J17" s="200"/>
    </row>
    <row r="18" spans="1:10" ht="23.25" customHeight="1">
      <c r="A18" s="135" t="s">
        <v>25</v>
      </c>
      <c r="B18" s="136" t="s">
        <v>25</v>
      </c>
      <c r="C18" s="56"/>
      <c r="D18" s="57"/>
      <c r="E18" s="199"/>
      <c r="F18" s="201"/>
      <c r="G18" s="199"/>
      <c r="H18" s="201"/>
      <c r="I18" s="199">
        <f>SUMIF(F47:F51,A18,I47:I51)</f>
        <v>0</v>
      </c>
      <c r="J18" s="200"/>
    </row>
    <row r="19" spans="1:10" ht="23.25" customHeight="1">
      <c r="A19" s="135" t="s">
        <v>56</v>
      </c>
      <c r="B19" s="136" t="s">
        <v>26</v>
      </c>
      <c r="C19" s="56"/>
      <c r="D19" s="57"/>
      <c r="E19" s="199"/>
      <c r="F19" s="201"/>
      <c r="G19" s="199"/>
      <c r="H19" s="201"/>
      <c r="I19" s="199">
        <f>SUMIF(F47:F51,A19,I47:I51)</f>
        <v>0</v>
      </c>
      <c r="J19" s="200"/>
    </row>
    <row r="20" spans="1:10" ht="23.25" customHeight="1">
      <c r="A20" s="135" t="s">
        <v>57</v>
      </c>
      <c r="B20" s="136" t="s">
        <v>27</v>
      </c>
      <c r="C20" s="56"/>
      <c r="D20" s="57"/>
      <c r="E20" s="199"/>
      <c r="F20" s="201"/>
      <c r="G20" s="199"/>
      <c r="H20" s="201"/>
      <c r="I20" s="199">
        <f>SUMIF(F47:F51,A20,I47:I51)</f>
        <v>0</v>
      </c>
      <c r="J20" s="200"/>
    </row>
    <row r="21" spans="1:10" ht="23.25" customHeight="1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6"/>
    </row>
    <row r="22" spans="1:10" ht="33" customHeight="1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4"/>
      <c r="B23" s="55" t="s">
        <v>11</v>
      </c>
      <c r="C23" s="56"/>
      <c r="D23" s="57"/>
      <c r="E23" s="58">
        <v>15</v>
      </c>
      <c r="F23" s="59" t="s">
        <v>0</v>
      </c>
      <c r="G23" s="213">
        <v>0</v>
      </c>
      <c r="H23" s="214"/>
      <c r="I23" s="214"/>
      <c r="J23" s="60" t="str">
        <f t="shared" ref="J23:J28" si="0">Mena</f>
        <v>CZK</v>
      </c>
    </row>
    <row r="24" spans="1:10" ht="23.25" customHeight="1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8">
        <f>ZakladDPHSni*SazbaDPH1/100</f>
        <v>0</v>
      </c>
      <c r="H24" s="219"/>
      <c r="I24" s="219"/>
      <c r="J24" s="60" t="str">
        <f t="shared" si="0"/>
        <v>CZK</v>
      </c>
    </row>
    <row r="25" spans="1:10" ht="23.25" customHeight="1">
      <c r="A25" s="4"/>
      <c r="B25" s="55" t="s">
        <v>13</v>
      </c>
      <c r="C25" s="56"/>
      <c r="D25" s="57"/>
      <c r="E25" s="58">
        <v>21</v>
      </c>
      <c r="F25" s="59" t="s">
        <v>0</v>
      </c>
      <c r="G25" s="213">
        <f>I21</f>
        <v>0</v>
      </c>
      <c r="H25" s="214"/>
      <c r="I25" s="214"/>
      <c r="J25" s="60" t="str">
        <f t="shared" si="0"/>
        <v>CZK</v>
      </c>
    </row>
    <row r="26" spans="1:10" ht="23.25" customHeight="1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9">
        <f>ZakladDPHZakl*SazbaDPH2/100</f>
        <v>0</v>
      </c>
      <c r="H26" s="210"/>
      <c r="I26" s="210"/>
      <c r="J26" s="54" t="str">
        <f t="shared" si="0"/>
        <v>CZK</v>
      </c>
    </row>
    <row r="27" spans="1:10" ht="23.25" customHeight="1" thickBot="1">
      <c r="A27" s="4"/>
      <c r="B27" s="46" t="s">
        <v>4</v>
      </c>
      <c r="C27" s="20"/>
      <c r="D27" s="23"/>
      <c r="E27" s="20"/>
      <c r="F27" s="21"/>
      <c r="G27" s="211">
        <f>0</f>
        <v>0</v>
      </c>
      <c r="H27" s="211"/>
      <c r="I27" s="211"/>
      <c r="J27" s="61" t="str">
        <f t="shared" si="0"/>
        <v>CZK</v>
      </c>
    </row>
    <row r="28" spans="1:10" ht="27.75" hidden="1" customHeight="1" thickBot="1">
      <c r="A28" s="4"/>
      <c r="B28" s="107" t="s">
        <v>22</v>
      </c>
      <c r="C28" s="108"/>
      <c r="D28" s="108"/>
      <c r="E28" s="109"/>
      <c r="F28" s="110"/>
      <c r="G28" s="222" t="e">
        <f>ZakladDPHSniVypocet+ZakladDPHZaklVypocet</f>
        <v>#REF!</v>
      </c>
      <c r="H28" s="222"/>
      <c r="I28" s="222"/>
      <c r="J28" s="111" t="str">
        <f t="shared" si="0"/>
        <v>CZK</v>
      </c>
    </row>
    <row r="29" spans="1:10" ht="27.75" customHeight="1" thickBot="1">
      <c r="A29" s="4"/>
      <c r="B29" s="107" t="s">
        <v>33</v>
      </c>
      <c r="C29" s="112"/>
      <c r="D29" s="112"/>
      <c r="E29" s="112"/>
      <c r="F29" s="112"/>
      <c r="G29" s="212">
        <f>ZakladDPHSni+DPHSni+ZakladDPHZakl+DPHZakl+Zaokrouhleni</f>
        <v>0</v>
      </c>
      <c r="H29" s="212"/>
      <c r="I29" s="212"/>
      <c r="J29" s="113" t="s">
        <v>43</v>
      </c>
    </row>
    <row r="30" spans="1:10" ht="12.75" customHeight="1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44656</v>
      </c>
      <c r="I32" s="37"/>
      <c r="J32" s="12"/>
    </row>
    <row r="33" spans="1:10" ht="47.25" customHeight="1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>
      <c r="A34" s="29"/>
      <c r="B34" s="29"/>
      <c r="C34" s="30"/>
      <c r="D34" s="205"/>
      <c r="E34" s="205"/>
      <c r="F34" s="30"/>
      <c r="G34" s="205"/>
      <c r="H34" s="205"/>
      <c r="I34" s="205"/>
      <c r="J34" s="36"/>
    </row>
    <row r="35" spans="1:10" ht="12.75" customHeight="1">
      <c r="A35" s="4"/>
      <c r="B35" s="4"/>
      <c r="C35" s="5"/>
      <c r="D35" s="225" t="s">
        <v>2</v>
      </c>
      <c r="E35" s="225"/>
      <c r="F35" s="5"/>
      <c r="G35" s="43"/>
      <c r="H35" s="13" t="s">
        <v>3</v>
      </c>
      <c r="I35" s="43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5" t="s">
        <v>15</v>
      </c>
      <c r="C37" s="3"/>
      <c r="D37" s="3"/>
      <c r="E37" s="3"/>
      <c r="F37" s="99"/>
      <c r="G37" s="99"/>
      <c r="H37" s="99"/>
      <c r="I37" s="99"/>
      <c r="J37" s="3"/>
    </row>
    <row r="38" spans="1:10" ht="25.5" hidden="1" customHeight="1">
      <c r="A38" s="91" t="s">
        <v>35</v>
      </c>
      <c r="B38" s="93" t="s">
        <v>16</v>
      </c>
      <c r="C38" s="94" t="s">
        <v>5</v>
      </c>
      <c r="D38" s="95"/>
      <c r="E38" s="95"/>
      <c r="F38" s="100" t="str">
        <f>B23</f>
        <v>Základ pro sníženou DPH</v>
      </c>
      <c r="G38" s="100" t="str">
        <f>B25</f>
        <v>Základ pro základní DPH</v>
      </c>
      <c r="H38" s="101" t="s">
        <v>17</v>
      </c>
      <c r="I38" s="101" t="s">
        <v>1</v>
      </c>
      <c r="J38" s="96" t="s">
        <v>0</v>
      </c>
    </row>
    <row r="39" spans="1:10" ht="25.5" hidden="1" customHeight="1">
      <c r="A39" s="91">
        <v>1</v>
      </c>
      <c r="B39" s="97" t="s">
        <v>41</v>
      </c>
      <c r="C39" s="243" t="s">
        <v>40</v>
      </c>
      <c r="D39" s="244"/>
      <c r="E39" s="244"/>
      <c r="F39" s="102" t="e">
        <f>Pol!P54</f>
        <v>#REF!</v>
      </c>
      <c r="G39" s="103" t="e">
        <f>Pol!Q54</f>
        <v>#REF!</v>
      </c>
      <c r="H39" s="104" t="e">
        <f>(F39*SazbaDPH1/100)+(G39*SazbaDPH2/100)</f>
        <v>#REF!</v>
      </c>
      <c r="I39" s="104" t="e">
        <f>F39+G39+H39</f>
        <v>#REF!</v>
      </c>
      <c r="J39" s="98" t="e">
        <f>IF(CenaCelkemVypocet=0,"",I39/CenaCelkemVypocet*100)</f>
        <v>#REF!</v>
      </c>
    </row>
    <row r="40" spans="1:10" ht="25.5" hidden="1" customHeight="1">
      <c r="A40" s="91"/>
      <c r="B40" s="245" t="s">
        <v>42</v>
      </c>
      <c r="C40" s="246"/>
      <c r="D40" s="246"/>
      <c r="E40" s="247"/>
      <c r="F40" s="105" t="e">
        <f>SUMIF(A39:A39,"=1",F39:F39)</f>
        <v>#REF!</v>
      </c>
      <c r="G40" s="106" t="e">
        <f>SUMIF(A39:A39,"=1",G39:G39)</f>
        <v>#REF!</v>
      </c>
      <c r="H40" s="106" t="e">
        <f>SUMIF(A39:A39,"=1",H39:H39)</f>
        <v>#REF!</v>
      </c>
      <c r="I40" s="106" t="e">
        <f>SUMIF(A39:A39,"=1",I39:I39)</f>
        <v>#REF!</v>
      </c>
      <c r="J40" s="92" t="e">
        <f>SUMIF(A39:A39,"=1",J39:J39)</f>
        <v>#REF!</v>
      </c>
    </row>
    <row r="44" spans="1:10" ht="15.75">
      <c r="B44" s="114" t="s">
        <v>44</v>
      </c>
    </row>
    <row r="46" spans="1:10" ht="25.5" customHeight="1">
      <c r="A46" s="115"/>
      <c r="B46" s="119" t="s">
        <v>16</v>
      </c>
      <c r="C46" s="119" t="s">
        <v>5</v>
      </c>
      <c r="D46" s="120"/>
      <c r="E46" s="120"/>
      <c r="F46" s="123" t="s">
        <v>45</v>
      </c>
      <c r="G46" s="123"/>
      <c r="H46" s="123"/>
      <c r="I46" s="248" t="s">
        <v>28</v>
      </c>
      <c r="J46" s="248"/>
    </row>
    <row r="47" spans="1:10" ht="25.5" customHeight="1">
      <c r="A47" s="116"/>
      <c r="B47" s="124" t="s">
        <v>46</v>
      </c>
      <c r="C47" s="220" t="s">
        <v>47</v>
      </c>
      <c r="D47" s="221"/>
      <c r="E47" s="221"/>
      <c r="F47" s="126" t="s">
        <v>23</v>
      </c>
      <c r="G47" s="127"/>
      <c r="H47" s="127"/>
      <c r="I47" s="249">
        <f>Pol!G8</f>
        <v>0</v>
      </c>
      <c r="J47" s="249"/>
    </row>
    <row r="48" spans="1:10" ht="25.5" customHeight="1">
      <c r="A48" s="116"/>
      <c r="B48" s="118" t="s">
        <v>48</v>
      </c>
      <c r="C48" s="238" t="s">
        <v>49</v>
      </c>
      <c r="D48" s="239"/>
      <c r="E48" s="239"/>
      <c r="F48" s="128" t="s">
        <v>23</v>
      </c>
      <c r="G48" s="129"/>
      <c r="H48" s="129"/>
      <c r="I48" s="237">
        <f>Pol!G33</f>
        <v>0</v>
      </c>
      <c r="J48" s="237"/>
    </row>
    <row r="49" spans="1:10" ht="25.5" customHeight="1">
      <c r="A49" s="116"/>
      <c r="B49" s="118" t="s">
        <v>50</v>
      </c>
      <c r="C49" s="238" t="s">
        <v>51</v>
      </c>
      <c r="D49" s="239"/>
      <c r="E49" s="239"/>
      <c r="F49" s="128" t="s">
        <v>23</v>
      </c>
      <c r="G49" s="129"/>
      <c r="H49" s="129"/>
      <c r="I49" s="237">
        <f>Pol!G42</f>
        <v>0</v>
      </c>
      <c r="J49" s="237"/>
    </row>
    <row r="50" spans="1:10" ht="25.5" customHeight="1">
      <c r="A50" s="116"/>
      <c r="B50" s="118" t="s">
        <v>52</v>
      </c>
      <c r="C50" s="238" t="s">
        <v>53</v>
      </c>
      <c r="D50" s="239"/>
      <c r="E50" s="239"/>
      <c r="F50" s="128" t="s">
        <v>23</v>
      </c>
      <c r="G50" s="129"/>
      <c r="H50" s="129"/>
      <c r="I50" s="237">
        <f>Pol!G45</f>
        <v>0</v>
      </c>
      <c r="J50" s="237"/>
    </row>
    <row r="51" spans="1:10" ht="25.5" customHeight="1">
      <c r="A51" s="116"/>
      <c r="B51" s="125" t="s">
        <v>54</v>
      </c>
      <c r="C51" s="228" t="s">
        <v>55</v>
      </c>
      <c r="D51" s="229"/>
      <c r="E51" s="229"/>
      <c r="F51" s="130" t="s">
        <v>24</v>
      </c>
      <c r="G51" s="131"/>
      <c r="H51" s="131"/>
      <c r="I51" s="227">
        <f>Pol!G48</f>
        <v>0</v>
      </c>
      <c r="J51" s="227"/>
    </row>
    <row r="52" spans="1:10" ht="25.5" customHeight="1">
      <c r="A52" s="117"/>
      <c r="B52" s="121" t="s">
        <v>1</v>
      </c>
      <c r="C52" s="121"/>
      <c r="D52" s="122"/>
      <c r="E52" s="122"/>
      <c r="F52" s="132"/>
      <c r="G52" s="133"/>
      <c r="H52" s="133"/>
      <c r="I52" s="230">
        <f>SUM(I47:I51)</f>
        <v>0</v>
      </c>
      <c r="J52" s="230"/>
    </row>
    <row r="53" spans="1:10">
      <c r="F53" s="134"/>
      <c r="G53" s="90"/>
      <c r="H53" s="134"/>
      <c r="I53" s="90"/>
      <c r="J53" s="90"/>
    </row>
    <row r="54" spans="1:10">
      <c r="F54" s="134"/>
      <c r="G54" s="90"/>
      <c r="H54" s="134"/>
      <c r="I54" s="90"/>
      <c r="J54" s="90"/>
    </row>
    <row r="55" spans="1:10">
      <c r="F55" s="134"/>
      <c r="G55" s="90"/>
      <c r="H55" s="134"/>
      <c r="I55" s="90"/>
      <c r="J55" s="90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I51:J51"/>
    <mergeCell ref="C51:E51"/>
    <mergeCell ref="I52:J52"/>
    <mergeCell ref="D2:J2"/>
    <mergeCell ref="D4:J4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35:E35"/>
    <mergeCell ref="E20:F20"/>
    <mergeCell ref="I20:J20"/>
    <mergeCell ref="I21:J21"/>
    <mergeCell ref="G19:H19"/>
    <mergeCell ref="G20:H20"/>
    <mergeCell ref="G34:I34"/>
    <mergeCell ref="E17:F17"/>
    <mergeCell ref="G16:H16"/>
    <mergeCell ref="G17:H17"/>
    <mergeCell ref="G18:H18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I17:J17"/>
    <mergeCell ref="I18:J18"/>
    <mergeCell ref="E18:F18"/>
    <mergeCell ref="E15:F15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>
      <c r="A2" s="77" t="s">
        <v>37</v>
      </c>
      <c r="B2" s="76"/>
      <c r="C2" s="252"/>
      <c r="D2" s="252"/>
      <c r="E2" s="252"/>
      <c r="F2" s="252"/>
      <c r="G2" s="253"/>
    </row>
    <row r="3" spans="1:7" ht="24.95" hidden="1" customHeight="1">
      <c r="A3" s="77" t="s">
        <v>7</v>
      </c>
      <c r="B3" s="76"/>
      <c r="C3" s="252"/>
      <c r="D3" s="252"/>
      <c r="E3" s="252"/>
      <c r="F3" s="252"/>
      <c r="G3" s="253"/>
    </row>
    <row r="4" spans="1:7" ht="24.95" hidden="1" customHeight="1">
      <c r="A4" s="77" t="s">
        <v>8</v>
      </c>
      <c r="B4" s="76"/>
      <c r="C4" s="252"/>
      <c r="D4" s="252"/>
      <c r="E4" s="252"/>
      <c r="F4" s="252"/>
      <c r="G4" s="253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64"/>
  <sheetViews>
    <sheetView showZeros="0" view="pageBreakPreview" zoomScale="60" zoomScaleNormal="100" workbookViewId="0">
      <selection activeCell="M48" sqref="M48"/>
    </sheetView>
  </sheetViews>
  <sheetFormatPr defaultRowHeight="12.75" outlineLevelRow="1"/>
  <cols>
    <col min="1" max="1" width="4.28515625" customWidth="1"/>
    <col min="2" max="2" width="14.42578125" style="89" customWidth="1"/>
    <col min="3" max="3" width="50.7109375" style="89" customWidth="1"/>
    <col min="4" max="4" width="4.5703125" style="175" customWidth="1"/>
    <col min="5" max="5" width="10.5703125" style="134" customWidth="1"/>
    <col min="6" max="6" width="9.85546875" customWidth="1"/>
    <col min="7" max="7" width="12.7109375" customWidth="1"/>
    <col min="8" max="8" width="9.140625" style="175" customWidth="1"/>
    <col min="16" max="26" width="0" hidden="1" customWidth="1"/>
  </cols>
  <sheetData>
    <row r="1" spans="1:47" ht="15.75" customHeight="1">
      <c r="A1" s="254" t="s">
        <v>139</v>
      </c>
      <c r="B1" s="254"/>
      <c r="C1" s="254"/>
      <c r="D1" s="254"/>
      <c r="E1" s="254"/>
      <c r="F1" s="254"/>
      <c r="G1" s="254"/>
      <c r="R1" t="s">
        <v>59</v>
      </c>
    </row>
    <row r="2" spans="1:47" ht="24.95" customHeight="1">
      <c r="A2" s="139" t="s">
        <v>58</v>
      </c>
      <c r="B2" s="137"/>
      <c r="C2" s="272" t="s">
        <v>135</v>
      </c>
      <c r="D2" s="273"/>
      <c r="E2" s="273"/>
      <c r="F2" s="273"/>
      <c r="G2" s="274"/>
      <c r="R2" t="s">
        <v>60</v>
      </c>
    </row>
    <row r="3" spans="1:47" ht="24.95" customHeight="1">
      <c r="A3" s="140" t="s">
        <v>7</v>
      </c>
      <c r="B3" s="138"/>
      <c r="C3" s="255" t="s">
        <v>40</v>
      </c>
      <c r="D3" s="256"/>
      <c r="E3" s="256"/>
      <c r="F3" s="256"/>
      <c r="G3" s="257"/>
      <c r="R3" t="s">
        <v>61</v>
      </c>
    </row>
    <row r="4" spans="1:47" ht="24.95" customHeight="1">
      <c r="A4" s="140" t="s">
        <v>8</v>
      </c>
      <c r="B4" s="138"/>
      <c r="C4" s="272" t="s">
        <v>136</v>
      </c>
      <c r="D4" s="273"/>
      <c r="E4" s="273"/>
      <c r="F4" s="273"/>
      <c r="G4" s="274"/>
      <c r="R4" t="s">
        <v>62</v>
      </c>
    </row>
    <row r="5" spans="1:47">
      <c r="A5" s="141" t="s">
        <v>63</v>
      </c>
      <c r="B5" s="142"/>
      <c r="C5" s="143"/>
      <c r="D5" s="186"/>
      <c r="E5" s="181"/>
      <c r="F5" s="144"/>
      <c r="G5" s="145"/>
      <c r="R5" t="s">
        <v>64</v>
      </c>
    </row>
    <row r="7" spans="1:47" ht="25.5">
      <c r="A7" s="150" t="s">
        <v>65</v>
      </c>
      <c r="B7" s="151" t="s">
        <v>66</v>
      </c>
      <c r="C7" s="151" t="s">
        <v>67</v>
      </c>
      <c r="D7" s="187" t="s">
        <v>68</v>
      </c>
      <c r="E7" s="182" t="s">
        <v>69</v>
      </c>
      <c r="F7" s="146" t="s">
        <v>70</v>
      </c>
      <c r="G7" s="156" t="s">
        <v>28</v>
      </c>
      <c r="H7" s="176" t="s">
        <v>71</v>
      </c>
    </row>
    <row r="8" spans="1:47">
      <c r="A8" s="157" t="s">
        <v>72</v>
      </c>
      <c r="B8" s="158" t="s">
        <v>46</v>
      </c>
      <c r="C8" s="159" t="s">
        <v>47</v>
      </c>
      <c r="D8" s="188"/>
      <c r="E8" s="160"/>
      <c r="F8" s="160"/>
      <c r="G8" s="160">
        <f>SUMIF(R9:R32,"&lt;&gt;NOR",G9:G32)</f>
        <v>0</v>
      </c>
      <c r="H8" s="177"/>
      <c r="R8" t="s">
        <v>73</v>
      </c>
    </row>
    <row r="9" spans="1:47" outlineLevel="1">
      <c r="A9" s="148">
        <v>1</v>
      </c>
      <c r="B9" s="152" t="s">
        <v>74</v>
      </c>
      <c r="C9" s="168" t="s">
        <v>75</v>
      </c>
      <c r="D9" s="189" t="s">
        <v>76</v>
      </c>
      <c r="E9" s="154">
        <v>13.8</v>
      </c>
      <c r="F9" s="194"/>
      <c r="G9" s="154">
        <f>ROUND(E9*F9,2)</f>
        <v>0</v>
      </c>
      <c r="H9" s="198" t="s">
        <v>137</v>
      </c>
      <c r="I9" s="147"/>
      <c r="J9" s="147"/>
      <c r="K9" s="147"/>
      <c r="L9" s="147"/>
      <c r="M9" s="147"/>
      <c r="N9" s="147"/>
      <c r="O9" s="147"/>
      <c r="P9" s="147"/>
      <c r="Q9" s="147"/>
      <c r="R9" s="147" t="s">
        <v>77</v>
      </c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</row>
    <row r="10" spans="1:47" outlineLevel="1">
      <c r="A10" s="148"/>
      <c r="B10" s="152"/>
      <c r="C10" s="169" t="s">
        <v>78</v>
      </c>
      <c r="D10" s="190"/>
      <c r="E10" s="183">
        <v>10.08</v>
      </c>
      <c r="F10" s="194"/>
      <c r="G10" s="154"/>
      <c r="H10" s="178"/>
      <c r="I10" s="147"/>
      <c r="J10" s="147"/>
      <c r="K10" s="147"/>
      <c r="L10" s="147"/>
      <c r="M10" s="147"/>
      <c r="N10" s="147"/>
      <c r="O10" s="147"/>
      <c r="P10" s="147"/>
      <c r="Q10" s="147"/>
      <c r="R10" s="147" t="s">
        <v>79</v>
      </c>
      <c r="S10" s="147">
        <v>0</v>
      </c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</row>
    <row r="11" spans="1:47" outlineLevel="1">
      <c r="A11" s="148"/>
      <c r="B11" s="152"/>
      <c r="C11" s="169" t="s">
        <v>80</v>
      </c>
      <c r="D11" s="190"/>
      <c r="E11" s="183">
        <v>0.28799999999999998</v>
      </c>
      <c r="F11" s="194"/>
      <c r="G11" s="154"/>
      <c r="H11" s="178"/>
      <c r="I11" s="147"/>
      <c r="J11" s="147"/>
      <c r="K11" s="147"/>
      <c r="L11" s="147"/>
      <c r="M11" s="147"/>
      <c r="N11" s="147"/>
      <c r="O11" s="147"/>
      <c r="P11" s="147"/>
      <c r="Q11" s="147"/>
      <c r="R11" s="147" t="s">
        <v>79</v>
      </c>
      <c r="S11" s="147">
        <v>0</v>
      </c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</row>
    <row r="12" spans="1:47" outlineLevel="1">
      <c r="A12" s="148"/>
      <c r="B12" s="152"/>
      <c r="C12" s="169" t="s">
        <v>81</v>
      </c>
      <c r="D12" s="190"/>
      <c r="E12" s="183">
        <v>3.4319999999999999</v>
      </c>
      <c r="F12" s="194"/>
      <c r="G12" s="154"/>
      <c r="H12" s="178"/>
      <c r="I12" s="147"/>
      <c r="J12" s="147"/>
      <c r="K12" s="147"/>
      <c r="L12" s="147"/>
      <c r="M12" s="147"/>
      <c r="N12" s="147"/>
      <c r="O12" s="147"/>
      <c r="P12" s="147"/>
      <c r="Q12" s="147"/>
      <c r="R12" s="147" t="s">
        <v>79</v>
      </c>
      <c r="S12" s="147">
        <v>0</v>
      </c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</row>
    <row r="13" spans="1:47" outlineLevel="1">
      <c r="A13" s="148">
        <v>2</v>
      </c>
      <c r="B13" s="152" t="s">
        <v>82</v>
      </c>
      <c r="C13" s="168" t="s">
        <v>83</v>
      </c>
      <c r="D13" s="189" t="s">
        <v>76</v>
      </c>
      <c r="E13" s="154">
        <v>13.8</v>
      </c>
      <c r="F13" s="194"/>
      <c r="G13" s="154">
        <f>ROUND(E13*F13,2)</f>
        <v>0</v>
      </c>
      <c r="H13" s="178" t="s">
        <v>137</v>
      </c>
      <c r="I13" s="147"/>
      <c r="J13" s="147"/>
      <c r="K13" s="147"/>
      <c r="L13" s="147"/>
      <c r="M13" s="147"/>
      <c r="N13" s="147"/>
      <c r="O13" s="147"/>
      <c r="P13" s="147"/>
      <c r="Q13" s="147"/>
      <c r="R13" s="147" t="s">
        <v>77</v>
      </c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</row>
    <row r="14" spans="1:47" outlineLevel="1">
      <c r="A14" s="148"/>
      <c r="B14" s="152"/>
      <c r="C14" s="169" t="s">
        <v>78</v>
      </c>
      <c r="D14" s="190"/>
      <c r="E14" s="183">
        <v>10.08</v>
      </c>
      <c r="F14" s="194"/>
      <c r="G14" s="154"/>
      <c r="H14" s="178">
        <v>0</v>
      </c>
      <c r="I14" s="197"/>
      <c r="J14" s="147"/>
      <c r="K14" s="147"/>
      <c r="L14" s="147"/>
      <c r="M14" s="147"/>
      <c r="N14" s="147"/>
      <c r="O14" s="147"/>
      <c r="P14" s="147"/>
      <c r="Q14" s="147"/>
      <c r="R14" s="147" t="s">
        <v>79</v>
      </c>
      <c r="S14" s="147">
        <v>0</v>
      </c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</row>
    <row r="15" spans="1:47" outlineLevel="1">
      <c r="A15" s="148"/>
      <c r="B15" s="152"/>
      <c r="C15" s="169" t="s">
        <v>80</v>
      </c>
      <c r="D15" s="190"/>
      <c r="E15" s="183">
        <v>0.28799999999999998</v>
      </c>
      <c r="F15" s="194"/>
      <c r="G15" s="154"/>
      <c r="H15" s="178">
        <v>0</v>
      </c>
      <c r="I15" s="197"/>
      <c r="J15" s="147"/>
      <c r="K15" s="147"/>
      <c r="L15" s="147"/>
      <c r="M15" s="147"/>
      <c r="N15" s="147"/>
      <c r="O15" s="147"/>
      <c r="P15" s="147"/>
      <c r="Q15" s="147"/>
      <c r="R15" s="147" t="s">
        <v>79</v>
      </c>
      <c r="S15" s="147">
        <v>0</v>
      </c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</row>
    <row r="16" spans="1:47" outlineLevel="1">
      <c r="A16" s="148"/>
      <c r="B16" s="152"/>
      <c r="C16" s="169" t="s">
        <v>81</v>
      </c>
      <c r="D16" s="190"/>
      <c r="E16" s="183">
        <v>3.4319999999999999</v>
      </c>
      <c r="F16" s="194"/>
      <c r="G16" s="154"/>
      <c r="H16" s="178">
        <v>0</v>
      </c>
      <c r="I16" s="197"/>
      <c r="J16" s="147"/>
      <c r="K16" s="147"/>
      <c r="L16" s="147"/>
      <c r="M16" s="147"/>
      <c r="N16" s="147"/>
      <c r="O16" s="147"/>
      <c r="P16" s="147"/>
      <c r="Q16" s="147"/>
      <c r="R16" s="147" t="s">
        <v>79</v>
      </c>
      <c r="S16" s="147">
        <v>0</v>
      </c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</row>
    <row r="17" spans="1:47" outlineLevel="1">
      <c r="A17" s="148">
        <v>3</v>
      </c>
      <c r="B17" s="152" t="s">
        <v>84</v>
      </c>
      <c r="C17" s="168" t="s">
        <v>85</v>
      </c>
      <c r="D17" s="189" t="s">
        <v>76</v>
      </c>
      <c r="E17" s="154">
        <v>13.8</v>
      </c>
      <c r="F17" s="194"/>
      <c r="G17" s="154">
        <f>ROUND(E17*F17,2)</f>
        <v>0</v>
      </c>
      <c r="H17" s="198" t="s">
        <v>137</v>
      </c>
      <c r="I17" s="197"/>
      <c r="J17" s="147"/>
      <c r="K17" s="147"/>
      <c r="L17" s="147"/>
      <c r="M17" s="147"/>
      <c r="N17" s="147"/>
      <c r="O17" s="147"/>
      <c r="P17" s="147"/>
      <c r="Q17" s="147"/>
      <c r="R17" s="147" t="s">
        <v>77</v>
      </c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</row>
    <row r="18" spans="1:47" outlineLevel="1">
      <c r="A18" s="148"/>
      <c r="B18" s="152"/>
      <c r="C18" s="169" t="s">
        <v>78</v>
      </c>
      <c r="D18" s="190"/>
      <c r="E18" s="183">
        <v>10.08</v>
      </c>
      <c r="F18" s="194"/>
      <c r="G18" s="154"/>
      <c r="H18" s="178">
        <v>0</v>
      </c>
      <c r="I18" s="197"/>
      <c r="J18" s="147"/>
      <c r="K18" s="147"/>
      <c r="L18" s="147"/>
      <c r="M18" s="147"/>
      <c r="N18" s="147"/>
      <c r="O18" s="147"/>
      <c r="P18" s="147"/>
      <c r="Q18" s="147"/>
      <c r="R18" s="147" t="s">
        <v>79</v>
      </c>
      <c r="S18" s="147">
        <v>0</v>
      </c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</row>
    <row r="19" spans="1:47" outlineLevel="1">
      <c r="A19" s="148"/>
      <c r="B19" s="152"/>
      <c r="C19" s="169" t="s">
        <v>80</v>
      </c>
      <c r="D19" s="190"/>
      <c r="E19" s="183">
        <v>0.28799999999999998</v>
      </c>
      <c r="F19" s="194"/>
      <c r="G19" s="154"/>
      <c r="H19" s="178">
        <v>0</v>
      </c>
      <c r="I19" s="197"/>
      <c r="J19" s="147"/>
      <c r="K19" s="147"/>
      <c r="L19" s="147"/>
      <c r="M19" s="147"/>
      <c r="N19" s="147"/>
      <c r="O19" s="147"/>
      <c r="P19" s="147"/>
      <c r="Q19" s="147"/>
      <c r="R19" s="147" t="s">
        <v>79</v>
      </c>
      <c r="S19" s="147">
        <v>0</v>
      </c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</row>
    <row r="20" spans="1:47" outlineLevel="1">
      <c r="A20" s="148"/>
      <c r="B20" s="152"/>
      <c r="C20" s="169" t="s">
        <v>81</v>
      </c>
      <c r="D20" s="190"/>
      <c r="E20" s="183">
        <v>3.4319999999999999</v>
      </c>
      <c r="F20" s="194"/>
      <c r="G20" s="154"/>
      <c r="H20" s="178">
        <v>0</v>
      </c>
      <c r="I20" s="197"/>
      <c r="J20" s="147"/>
      <c r="K20" s="147"/>
      <c r="L20" s="147"/>
      <c r="M20" s="147"/>
      <c r="N20" s="147"/>
      <c r="O20" s="147"/>
      <c r="P20" s="147"/>
      <c r="Q20" s="147"/>
      <c r="R20" s="147" t="s">
        <v>79</v>
      </c>
      <c r="S20" s="147">
        <v>0</v>
      </c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</row>
    <row r="21" spans="1:47" outlineLevel="1">
      <c r="A21" s="148">
        <v>4</v>
      </c>
      <c r="B21" s="152" t="s">
        <v>86</v>
      </c>
      <c r="C21" s="168" t="s">
        <v>87</v>
      </c>
      <c r="D21" s="189" t="s">
        <v>76</v>
      </c>
      <c r="E21" s="154">
        <v>13.8</v>
      </c>
      <c r="F21" s="194"/>
      <c r="G21" s="154">
        <f>ROUND(E21*F21,2)</f>
        <v>0</v>
      </c>
      <c r="H21" s="178" t="s">
        <v>137</v>
      </c>
      <c r="I21" s="197"/>
      <c r="J21" s="147"/>
      <c r="K21" s="147"/>
      <c r="L21" s="147"/>
      <c r="M21" s="147"/>
      <c r="N21" s="147"/>
      <c r="O21" s="147"/>
      <c r="P21" s="147"/>
      <c r="Q21" s="147"/>
      <c r="R21" s="147" t="s">
        <v>77</v>
      </c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</row>
    <row r="22" spans="1:47" outlineLevel="1">
      <c r="A22" s="148"/>
      <c r="B22" s="152"/>
      <c r="C22" s="169" t="s">
        <v>88</v>
      </c>
      <c r="D22" s="190"/>
      <c r="E22" s="183">
        <v>13.8</v>
      </c>
      <c r="F22" s="194"/>
      <c r="G22" s="154"/>
      <c r="H22" s="178">
        <v>0</v>
      </c>
      <c r="I22" s="197"/>
      <c r="J22" s="147"/>
      <c r="K22" s="147"/>
      <c r="L22" s="147"/>
      <c r="M22" s="147"/>
      <c r="N22" s="147"/>
      <c r="O22" s="147"/>
      <c r="P22" s="147"/>
      <c r="Q22" s="147"/>
      <c r="R22" s="147" t="s">
        <v>79</v>
      </c>
      <c r="S22" s="147">
        <v>0</v>
      </c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</row>
    <row r="23" spans="1:47" outlineLevel="1">
      <c r="A23" s="148">
        <v>5</v>
      </c>
      <c r="B23" s="152" t="s">
        <v>89</v>
      </c>
      <c r="C23" s="168" t="s">
        <v>90</v>
      </c>
      <c r="D23" s="189" t="s">
        <v>76</v>
      </c>
      <c r="E23" s="154">
        <v>13.8</v>
      </c>
      <c r="F23" s="194"/>
      <c r="G23" s="154">
        <f>ROUND(E23*F23,2)</f>
        <v>0</v>
      </c>
      <c r="H23" s="178" t="s">
        <v>137</v>
      </c>
      <c r="I23" s="197"/>
      <c r="J23" s="147"/>
      <c r="K23" s="147"/>
      <c r="L23" s="147"/>
      <c r="M23" s="147"/>
      <c r="N23" s="147"/>
      <c r="O23" s="147"/>
      <c r="P23" s="147"/>
      <c r="Q23" s="147"/>
      <c r="R23" s="147" t="s">
        <v>77</v>
      </c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</row>
    <row r="24" spans="1:47" outlineLevel="1">
      <c r="A24" s="148"/>
      <c r="B24" s="152"/>
      <c r="C24" s="169" t="s">
        <v>91</v>
      </c>
      <c r="D24" s="190"/>
      <c r="E24" s="183">
        <v>13.8</v>
      </c>
      <c r="F24" s="194"/>
      <c r="G24" s="154"/>
      <c r="H24" s="178">
        <v>0</v>
      </c>
      <c r="I24" s="197"/>
      <c r="J24" s="147"/>
      <c r="K24" s="147"/>
      <c r="L24" s="147"/>
      <c r="M24" s="147"/>
      <c r="N24" s="147"/>
      <c r="O24" s="147"/>
      <c r="P24" s="147"/>
      <c r="Q24" s="147"/>
      <c r="R24" s="147" t="s">
        <v>79</v>
      </c>
      <c r="S24" s="147">
        <v>0</v>
      </c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</row>
    <row r="25" spans="1:47" outlineLevel="1">
      <c r="A25" s="148">
        <v>6</v>
      </c>
      <c r="B25" s="152" t="s">
        <v>92</v>
      </c>
      <c r="C25" s="168" t="s">
        <v>93</v>
      </c>
      <c r="D25" s="189" t="s">
        <v>76</v>
      </c>
      <c r="E25" s="154">
        <v>13.8</v>
      </c>
      <c r="F25" s="194"/>
      <c r="G25" s="154">
        <f>ROUND(E25*F25,2)</f>
        <v>0</v>
      </c>
      <c r="H25" s="178" t="s">
        <v>137</v>
      </c>
      <c r="I25" s="197"/>
      <c r="J25" s="147"/>
      <c r="K25" s="147"/>
      <c r="L25" s="147"/>
      <c r="M25" s="147"/>
      <c r="N25" s="147"/>
      <c r="O25" s="147"/>
      <c r="P25" s="147"/>
      <c r="Q25" s="147"/>
      <c r="R25" s="147" t="s">
        <v>77</v>
      </c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</row>
    <row r="26" spans="1:47" outlineLevel="1">
      <c r="A26" s="148"/>
      <c r="B26" s="152"/>
      <c r="C26" s="169" t="s">
        <v>91</v>
      </c>
      <c r="D26" s="190"/>
      <c r="E26" s="183">
        <v>13.8</v>
      </c>
      <c r="F26" s="194"/>
      <c r="G26" s="154"/>
      <c r="H26" s="178">
        <v>0</v>
      </c>
      <c r="I26" s="197"/>
      <c r="J26" s="147"/>
      <c r="K26" s="147"/>
      <c r="L26" s="147"/>
      <c r="M26" s="147"/>
      <c r="N26" s="147"/>
      <c r="O26" s="147"/>
      <c r="P26" s="147"/>
      <c r="Q26" s="147"/>
      <c r="R26" s="147" t="s">
        <v>79</v>
      </c>
      <c r="S26" s="147">
        <v>0</v>
      </c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</row>
    <row r="27" spans="1:47" outlineLevel="1">
      <c r="A27" s="148">
        <v>7</v>
      </c>
      <c r="B27" s="152" t="s">
        <v>94</v>
      </c>
      <c r="C27" s="168" t="s">
        <v>95</v>
      </c>
      <c r="D27" s="189" t="s">
        <v>76</v>
      </c>
      <c r="E27" s="154">
        <v>13.8</v>
      </c>
      <c r="F27" s="194"/>
      <c r="G27" s="154">
        <f>ROUND(E27*F27,2)</f>
        <v>0</v>
      </c>
      <c r="H27" s="178" t="s">
        <v>137</v>
      </c>
      <c r="I27" s="197"/>
      <c r="J27" s="147"/>
      <c r="K27" s="147"/>
      <c r="L27" s="147"/>
      <c r="M27" s="147"/>
      <c r="N27" s="147"/>
      <c r="O27" s="147"/>
      <c r="P27" s="147"/>
      <c r="Q27" s="147"/>
      <c r="R27" s="147" t="s">
        <v>77</v>
      </c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</row>
    <row r="28" spans="1:47" outlineLevel="1">
      <c r="A28" s="148"/>
      <c r="B28" s="152"/>
      <c r="C28" s="169" t="s">
        <v>96</v>
      </c>
      <c r="D28" s="190"/>
      <c r="E28" s="183">
        <v>13.8</v>
      </c>
      <c r="F28" s="194"/>
      <c r="G28" s="154"/>
      <c r="H28" s="178">
        <v>0</v>
      </c>
      <c r="I28" s="197"/>
      <c r="J28" s="147"/>
      <c r="K28" s="147"/>
      <c r="L28" s="147"/>
      <c r="M28" s="147"/>
      <c r="N28" s="147"/>
      <c r="O28" s="147"/>
      <c r="P28" s="147"/>
      <c r="Q28" s="147"/>
      <c r="R28" s="147" t="s">
        <v>79</v>
      </c>
      <c r="S28" s="147">
        <v>0</v>
      </c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</row>
    <row r="29" spans="1:47" outlineLevel="1">
      <c r="A29" s="148">
        <v>8</v>
      </c>
      <c r="B29" s="152" t="s">
        <v>97</v>
      </c>
      <c r="C29" s="168" t="s">
        <v>98</v>
      </c>
      <c r="D29" s="189" t="s">
        <v>76</v>
      </c>
      <c r="E29" s="154">
        <v>138</v>
      </c>
      <c r="F29" s="194"/>
      <c r="G29" s="154">
        <f>ROUND(E29*F29,2)</f>
        <v>0</v>
      </c>
      <c r="H29" s="178" t="s">
        <v>137</v>
      </c>
      <c r="I29" s="197"/>
      <c r="J29" s="147"/>
      <c r="K29" s="147"/>
      <c r="L29" s="147"/>
      <c r="M29" s="147"/>
      <c r="N29" s="147"/>
      <c r="O29" s="147"/>
      <c r="P29" s="147"/>
      <c r="Q29" s="147"/>
      <c r="R29" s="147" t="s">
        <v>77</v>
      </c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</row>
    <row r="30" spans="1:47" outlineLevel="1">
      <c r="A30" s="148"/>
      <c r="B30" s="152"/>
      <c r="C30" s="169" t="s">
        <v>99</v>
      </c>
      <c r="D30" s="190"/>
      <c r="E30" s="183">
        <v>138</v>
      </c>
      <c r="F30" s="194"/>
      <c r="G30" s="154"/>
      <c r="H30" s="178">
        <v>0</v>
      </c>
      <c r="I30" s="197"/>
      <c r="J30" s="147"/>
      <c r="K30" s="147"/>
      <c r="L30" s="147"/>
      <c r="M30" s="147"/>
      <c r="N30" s="147"/>
      <c r="O30" s="147"/>
      <c r="P30" s="147"/>
      <c r="Q30" s="147"/>
      <c r="R30" s="147" t="s">
        <v>79</v>
      </c>
      <c r="S30" s="147">
        <v>0</v>
      </c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</row>
    <row r="31" spans="1:47" outlineLevel="1">
      <c r="A31" s="148">
        <v>9</v>
      </c>
      <c r="B31" s="152" t="s">
        <v>100</v>
      </c>
      <c r="C31" s="168" t="s">
        <v>101</v>
      </c>
      <c r="D31" s="189" t="s">
        <v>76</v>
      </c>
      <c r="E31" s="154">
        <v>13.8</v>
      </c>
      <c r="F31" s="194"/>
      <c r="G31" s="154">
        <f>ROUND(E31*F31,2)</f>
        <v>0</v>
      </c>
      <c r="H31" s="178" t="s">
        <v>137</v>
      </c>
      <c r="I31" s="197"/>
      <c r="J31" s="147"/>
      <c r="K31" s="147"/>
      <c r="L31" s="147"/>
      <c r="M31" s="147"/>
      <c r="N31" s="147"/>
      <c r="O31" s="147"/>
      <c r="P31" s="147"/>
      <c r="Q31" s="147"/>
      <c r="R31" s="147" t="s">
        <v>77</v>
      </c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</row>
    <row r="32" spans="1:47" outlineLevel="1">
      <c r="A32" s="148"/>
      <c r="B32" s="152"/>
      <c r="C32" s="169" t="s">
        <v>96</v>
      </c>
      <c r="D32" s="190"/>
      <c r="E32" s="183">
        <v>13.8</v>
      </c>
      <c r="F32" s="194"/>
      <c r="G32" s="154"/>
      <c r="H32" s="178">
        <v>0</v>
      </c>
      <c r="I32" s="197"/>
      <c r="J32" s="147"/>
      <c r="K32" s="147"/>
      <c r="L32" s="147"/>
      <c r="M32" s="147"/>
      <c r="N32" s="147"/>
      <c r="O32" s="147"/>
      <c r="P32" s="147"/>
      <c r="Q32" s="147"/>
      <c r="R32" s="147" t="s">
        <v>79</v>
      </c>
      <c r="S32" s="147">
        <v>0</v>
      </c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</row>
    <row r="33" spans="1:47">
      <c r="A33" s="149" t="s">
        <v>72</v>
      </c>
      <c r="B33" s="153" t="s">
        <v>48</v>
      </c>
      <c r="C33" s="170" t="s">
        <v>49</v>
      </c>
      <c r="D33" s="191"/>
      <c r="E33" s="155"/>
      <c r="F33" s="195"/>
      <c r="G33" s="155">
        <f>SUMIF(R34:R41,"&lt;&gt;NOR",G34:G41)</f>
        <v>0</v>
      </c>
      <c r="H33" s="179"/>
      <c r="I33" s="197"/>
      <c r="R33" t="s">
        <v>73</v>
      </c>
    </row>
    <row r="34" spans="1:47" outlineLevel="1">
      <c r="A34" s="148">
        <v>10</v>
      </c>
      <c r="B34" s="152" t="s">
        <v>102</v>
      </c>
      <c r="C34" s="168" t="s">
        <v>103</v>
      </c>
      <c r="D34" s="189" t="s">
        <v>76</v>
      </c>
      <c r="E34" s="154">
        <v>4.68</v>
      </c>
      <c r="F34" s="194"/>
      <c r="G34" s="154">
        <f>ROUND(E34*F34,2)</f>
        <v>0</v>
      </c>
      <c r="H34" s="178" t="s">
        <v>137</v>
      </c>
      <c r="I34" s="197"/>
      <c r="J34" s="147"/>
      <c r="K34" s="147"/>
      <c r="L34" s="147"/>
      <c r="M34" s="147"/>
      <c r="N34" s="147"/>
      <c r="O34" s="147"/>
      <c r="P34" s="147"/>
      <c r="Q34" s="147"/>
      <c r="R34" s="147" t="s">
        <v>77</v>
      </c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</row>
    <row r="35" spans="1:47" outlineLevel="1">
      <c r="A35" s="148"/>
      <c r="B35" s="152"/>
      <c r="C35" s="169" t="s">
        <v>104</v>
      </c>
      <c r="D35" s="190"/>
      <c r="E35" s="183">
        <v>3.78</v>
      </c>
      <c r="F35" s="194"/>
      <c r="G35" s="154"/>
      <c r="H35" s="178">
        <v>0</v>
      </c>
      <c r="I35" s="197"/>
      <c r="J35" s="147"/>
      <c r="K35" s="147"/>
      <c r="L35" s="147"/>
      <c r="M35" s="147"/>
      <c r="N35" s="147"/>
      <c r="O35" s="147"/>
      <c r="P35" s="147"/>
      <c r="Q35" s="147"/>
      <c r="R35" s="147" t="s">
        <v>79</v>
      </c>
      <c r="S35" s="147">
        <v>0</v>
      </c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</row>
    <row r="36" spans="1:47" outlineLevel="1">
      <c r="A36" s="148"/>
      <c r="B36" s="152"/>
      <c r="C36" s="169" t="s">
        <v>105</v>
      </c>
      <c r="D36" s="190"/>
      <c r="E36" s="183">
        <v>0.108</v>
      </c>
      <c r="F36" s="194"/>
      <c r="G36" s="154"/>
      <c r="H36" s="178">
        <v>0</v>
      </c>
      <c r="I36" s="197"/>
      <c r="J36" s="147"/>
      <c r="K36" s="147"/>
      <c r="L36" s="147"/>
      <c r="M36" s="147"/>
      <c r="N36" s="147"/>
      <c r="O36" s="147"/>
      <c r="P36" s="147"/>
      <c r="Q36" s="147"/>
      <c r="R36" s="147" t="s">
        <v>79</v>
      </c>
      <c r="S36" s="147">
        <v>0</v>
      </c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</row>
    <row r="37" spans="1:47" outlineLevel="1">
      <c r="A37" s="148"/>
      <c r="B37" s="152"/>
      <c r="C37" s="169" t="s">
        <v>106</v>
      </c>
      <c r="D37" s="190"/>
      <c r="E37" s="183">
        <v>0.79200000000000004</v>
      </c>
      <c r="F37" s="194"/>
      <c r="G37" s="154"/>
      <c r="H37" s="178">
        <v>0</v>
      </c>
      <c r="I37" s="197"/>
      <c r="J37" s="147"/>
      <c r="K37" s="147"/>
      <c r="L37" s="147"/>
      <c r="M37" s="147"/>
      <c r="N37" s="147"/>
      <c r="O37" s="147"/>
      <c r="P37" s="147"/>
      <c r="Q37" s="147"/>
      <c r="R37" s="147" t="s">
        <v>79</v>
      </c>
      <c r="S37" s="147">
        <v>0</v>
      </c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</row>
    <row r="38" spans="1:47" outlineLevel="1">
      <c r="A38" s="148">
        <v>11</v>
      </c>
      <c r="B38" s="152" t="s">
        <v>107</v>
      </c>
      <c r="C38" s="168" t="s">
        <v>108</v>
      </c>
      <c r="D38" s="189" t="s">
        <v>76</v>
      </c>
      <c r="E38" s="154">
        <v>9.51</v>
      </c>
      <c r="F38" s="194"/>
      <c r="G38" s="154">
        <f>ROUND(E38*F38,2)</f>
        <v>0</v>
      </c>
      <c r="H38" s="178" t="s">
        <v>137</v>
      </c>
      <c r="I38" s="197"/>
      <c r="J38" s="147"/>
      <c r="K38" s="147"/>
      <c r="L38" s="147"/>
      <c r="M38" s="147"/>
      <c r="N38" s="147"/>
      <c r="O38" s="147"/>
      <c r="P38" s="147"/>
      <c r="Q38" s="147"/>
      <c r="R38" s="147" t="s">
        <v>77</v>
      </c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</row>
    <row r="39" spans="1:47" outlineLevel="1">
      <c r="A39" s="148"/>
      <c r="B39" s="152"/>
      <c r="C39" s="169" t="s">
        <v>109</v>
      </c>
      <c r="D39" s="190"/>
      <c r="E39" s="183">
        <v>6.6150000000000002</v>
      </c>
      <c r="F39" s="194"/>
      <c r="G39" s="154"/>
      <c r="H39" s="178">
        <v>0</v>
      </c>
      <c r="I39" s="197"/>
      <c r="J39" s="147"/>
      <c r="K39" s="147"/>
      <c r="L39" s="147"/>
      <c r="M39" s="147"/>
      <c r="N39" s="147"/>
      <c r="O39" s="147"/>
      <c r="P39" s="147"/>
      <c r="Q39" s="147"/>
      <c r="R39" s="147" t="s">
        <v>79</v>
      </c>
      <c r="S39" s="147">
        <v>0</v>
      </c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</row>
    <row r="40" spans="1:47" outlineLevel="1">
      <c r="A40" s="148"/>
      <c r="B40" s="152"/>
      <c r="C40" s="169" t="s">
        <v>110</v>
      </c>
      <c r="D40" s="190"/>
      <c r="E40" s="183">
        <v>0.189</v>
      </c>
      <c r="F40" s="194"/>
      <c r="G40" s="154"/>
      <c r="H40" s="178">
        <v>0</v>
      </c>
      <c r="I40" s="197"/>
      <c r="J40" s="147"/>
      <c r="K40" s="147"/>
      <c r="L40" s="147"/>
      <c r="M40" s="147"/>
      <c r="N40" s="147"/>
      <c r="O40" s="147"/>
      <c r="P40" s="147"/>
      <c r="Q40" s="147"/>
      <c r="R40" s="147" t="s">
        <v>79</v>
      </c>
      <c r="S40" s="147">
        <v>0</v>
      </c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</row>
    <row r="41" spans="1:47" outlineLevel="1">
      <c r="A41" s="148"/>
      <c r="B41" s="152"/>
      <c r="C41" s="169" t="s">
        <v>111</v>
      </c>
      <c r="D41" s="190"/>
      <c r="E41" s="183">
        <v>2.706</v>
      </c>
      <c r="F41" s="194"/>
      <c r="G41" s="154"/>
      <c r="H41" s="178">
        <v>0</v>
      </c>
      <c r="I41" s="197"/>
      <c r="J41" s="147"/>
      <c r="K41" s="147"/>
      <c r="L41" s="147"/>
      <c r="M41" s="147"/>
      <c r="N41" s="147"/>
      <c r="O41" s="147"/>
      <c r="P41" s="147"/>
      <c r="Q41" s="147"/>
      <c r="R41" s="147" t="s">
        <v>79</v>
      </c>
      <c r="S41" s="147">
        <v>0</v>
      </c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</row>
    <row r="42" spans="1:47">
      <c r="A42" s="149" t="s">
        <v>72</v>
      </c>
      <c r="B42" s="153" t="s">
        <v>50</v>
      </c>
      <c r="C42" s="170" t="s">
        <v>51</v>
      </c>
      <c r="D42" s="191"/>
      <c r="E42" s="155"/>
      <c r="F42" s="195"/>
      <c r="G42" s="155">
        <f>SUMIF(R43:R44,"&lt;&gt;NOR",G43:G44)</f>
        <v>0</v>
      </c>
      <c r="H42" s="179"/>
      <c r="I42" s="197"/>
      <c r="R42" t="s">
        <v>73</v>
      </c>
    </row>
    <row r="43" spans="1:47" ht="22.5" outlineLevel="1">
      <c r="A43" s="148">
        <v>12</v>
      </c>
      <c r="B43" s="152" t="s">
        <v>112</v>
      </c>
      <c r="C43" s="168" t="s">
        <v>113</v>
      </c>
      <c r="D43" s="189" t="s">
        <v>114</v>
      </c>
      <c r="E43" s="154">
        <v>140</v>
      </c>
      <c r="F43" s="194"/>
      <c r="G43" s="154">
        <f>ROUND(E43*F43,2)</f>
        <v>0</v>
      </c>
      <c r="H43" s="178" t="s">
        <v>137</v>
      </c>
      <c r="I43" s="197"/>
      <c r="J43" s="147"/>
      <c r="K43" s="147"/>
      <c r="L43" s="147"/>
      <c r="M43" s="147"/>
      <c r="N43" s="147"/>
      <c r="O43" s="147"/>
      <c r="P43" s="147"/>
      <c r="Q43" s="147"/>
      <c r="R43" s="147" t="s">
        <v>77</v>
      </c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</row>
    <row r="44" spans="1:47" outlineLevel="1">
      <c r="A44" s="148"/>
      <c r="B44" s="152"/>
      <c r="C44" s="169" t="s">
        <v>115</v>
      </c>
      <c r="D44" s="190"/>
      <c r="E44" s="183">
        <v>140</v>
      </c>
      <c r="F44" s="194"/>
      <c r="G44" s="154"/>
      <c r="H44" s="178">
        <v>0</v>
      </c>
      <c r="I44" s="197"/>
      <c r="J44" s="147"/>
      <c r="K44" s="147"/>
      <c r="L44" s="147"/>
      <c r="M44" s="147"/>
      <c r="N44" s="147"/>
      <c r="O44" s="147"/>
      <c r="P44" s="147"/>
      <c r="Q44" s="147"/>
      <c r="R44" s="147" t="s">
        <v>79</v>
      </c>
      <c r="S44" s="147">
        <v>0</v>
      </c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</row>
    <row r="45" spans="1:47">
      <c r="A45" s="149" t="s">
        <v>72</v>
      </c>
      <c r="B45" s="153" t="s">
        <v>52</v>
      </c>
      <c r="C45" s="170" t="s">
        <v>53</v>
      </c>
      <c r="D45" s="191"/>
      <c r="E45" s="155"/>
      <c r="F45" s="195"/>
      <c r="G45" s="155">
        <f>SUMIF(R46:R47,"&lt;&gt;NOR",G46:G47)</f>
        <v>0</v>
      </c>
      <c r="H45" s="179"/>
      <c r="I45" s="197"/>
      <c r="R45" t="s">
        <v>73</v>
      </c>
    </row>
    <row r="46" spans="1:47" outlineLevel="1">
      <c r="A46" s="148">
        <v>13</v>
      </c>
      <c r="B46" s="152" t="s">
        <v>116</v>
      </c>
      <c r="C46" s="168" t="s">
        <v>117</v>
      </c>
      <c r="D46" s="189" t="s">
        <v>118</v>
      </c>
      <c r="E46" s="154">
        <v>44.26</v>
      </c>
      <c r="F46" s="194"/>
      <c r="G46" s="154">
        <f>ROUND(E46*F46,2)</f>
        <v>0</v>
      </c>
      <c r="H46" s="178" t="s">
        <v>137</v>
      </c>
      <c r="I46" s="197"/>
      <c r="J46" s="147"/>
      <c r="K46" s="147"/>
      <c r="L46" s="147"/>
      <c r="M46" s="147"/>
      <c r="N46" s="147"/>
      <c r="O46" s="147"/>
      <c r="P46" s="147"/>
      <c r="Q46" s="147"/>
      <c r="R46" s="147" t="s">
        <v>77</v>
      </c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</row>
    <row r="47" spans="1:47" outlineLevel="1">
      <c r="A47" s="148"/>
      <c r="B47" s="152"/>
      <c r="C47" s="169" t="s">
        <v>119</v>
      </c>
      <c r="D47" s="190"/>
      <c r="E47" s="183">
        <v>44.26</v>
      </c>
      <c r="F47" s="194"/>
      <c r="G47" s="154"/>
      <c r="H47" s="178">
        <v>0</v>
      </c>
      <c r="I47" s="197"/>
      <c r="J47" s="147"/>
      <c r="K47" s="147"/>
      <c r="L47" s="147"/>
      <c r="M47" s="147"/>
      <c r="N47" s="147"/>
      <c r="O47" s="147"/>
      <c r="P47" s="147"/>
      <c r="Q47" s="147"/>
      <c r="R47" s="147" t="s">
        <v>79</v>
      </c>
      <c r="S47" s="147">
        <v>0</v>
      </c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</row>
    <row r="48" spans="1:47">
      <c r="A48" s="149" t="s">
        <v>72</v>
      </c>
      <c r="B48" s="153" t="s">
        <v>54</v>
      </c>
      <c r="C48" s="170" t="s">
        <v>55</v>
      </c>
      <c r="D48" s="191"/>
      <c r="E48" s="155"/>
      <c r="F48" s="195"/>
      <c r="G48" s="155">
        <f>SUMIF(R49:R52,"&lt;&gt;NOR",G49:G52)</f>
        <v>0</v>
      </c>
      <c r="H48" s="179"/>
      <c r="I48" s="197"/>
      <c r="R48" t="s">
        <v>73</v>
      </c>
    </row>
    <row r="49" spans="1:47" ht="22.5" outlineLevel="1">
      <c r="A49" s="148">
        <v>14</v>
      </c>
      <c r="B49" s="152" t="s">
        <v>120</v>
      </c>
      <c r="C49" s="168" t="s">
        <v>121</v>
      </c>
      <c r="D49" s="189" t="s">
        <v>122</v>
      </c>
      <c r="E49" s="154">
        <v>350.4</v>
      </c>
      <c r="F49" s="194"/>
      <c r="G49" s="154">
        <f>ROUND(E49*F49,2)</f>
        <v>0</v>
      </c>
      <c r="H49" s="198" t="s">
        <v>138</v>
      </c>
      <c r="I49" s="197"/>
      <c r="J49" s="147"/>
      <c r="K49" s="147"/>
      <c r="L49" s="147"/>
      <c r="M49" s="147"/>
      <c r="N49" s="147"/>
      <c r="O49" s="147"/>
      <c r="P49" s="147"/>
      <c r="Q49" s="147"/>
      <c r="R49" s="147" t="s">
        <v>77</v>
      </c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</row>
    <row r="50" spans="1:47" ht="22.5" outlineLevel="1">
      <c r="A50" s="148">
        <v>15</v>
      </c>
      <c r="B50" s="152" t="s">
        <v>123</v>
      </c>
      <c r="C50" s="168" t="s">
        <v>124</v>
      </c>
      <c r="D50" s="189" t="s">
        <v>125</v>
      </c>
      <c r="E50" s="154">
        <v>1</v>
      </c>
      <c r="F50" s="194"/>
      <c r="G50" s="154">
        <f>ROUND(E50*F50,2)</f>
        <v>0</v>
      </c>
      <c r="H50" s="198" t="s">
        <v>138</v>
      </c>
      <c r="I50" s="197"/>
      <c r="J50" s="147"/>
      <c r="K50" s="147"/>
      <c r="L50" s="147"/>
      <c r="M50" s="147"/>
      <c r="N50" s="147"/>
      <c r="O50" s="147"/>
      <c r="P50" s="147"/>
      <c r="Q50" s="147"/>
      <c r="R50" s="147" t="s">
        <v>77</v>
      </c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</row>
    <row r="51" spans="1:47" ht="22.5" outlineLevel="1">
      <c r="A51" s="148">
        <v>16</v>
      </c>
      <c r="B51" s="152" t="s">
        <v>126</v>
      </c>
      <c r="C51" s="168" t="s">
        <v>127</v>
      </c>
      <c r="D51" s="189" t="s">
        <v>125</v>
      </c>
      <c r="E51" s="154">
        <v>2</v>
      </c>
      <c r="F51" s="194"/>
      <c r="G51" s="154">
        <f>ROUND(E51*F51,2)</f>
        <v>0</v>
      </c>
      <c r="H51" s="198" t="s">
        <v>138</v>
      </c>
      <c r="I51" s="197"/>
      <c r="J51" s="147"/>
      <c r="K51" s="147"/>
      <c r="L51" s="147"/>
      <c r="M51" s="147"/>
      <c r="N51" s="147"/>
      <c r="O51" s="147"/>
      <c r="P51" s="147"/>
      <c r="Q51" s="147"/>
      <c r="R51" s="147" t="s">
        <v>77</v>
      </c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</row>
    <row r="52" spans="1:47" outlineLevel="1">
      <c r="A52" s="161">
        <v>17</v>
      </c>
      <c r="B52" s="162" t="s">
        <v>128</v>
      </c>
      <c r="C52" s="171" t="s">
        <v>129</v>
      </c>
      <c r="D52" s="192" t="s">
        <v>0</v>
      </c>
      <c r="E52" s="163">
        <v>1.95</v>
      </c>
      <c r="F52" s="196"/>
      <c r="G52" s="163">
        <f>ROUND(E52*F52,2)</f>
        <v>0</v>
      </c>
      <c r="H52" s="180" t="s">
        <v>137</v>
      </c>
      <c r="I52" s="197"/>
      <c r="J52" s="147"/>
      <c r="K52" s="147"/>
      <c r="L52" s="147"/>
      <c r="M52" s="147"/>
      <c r="N52" s="147"/>
      <c r="O52" s="147"/>
      <c r="P52" s="147"/>
      <c r="Q52" s="147"/>
      <c r="R52" s="147" t="s">
        <v>77</v>
      </c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</row>
    <row r="53" spans="1:47">
      <c r="A53" s="6"/>
      <c r="B53" s="7" t="s">
        <v>130</v>
      </c>
      <c r="C53" s="172" t="s">
        <v>130</v>
      </c>
      <c r="D53" s="9"/>
      <c r="E53" s="184"/>
      <c r="F53" s="6"/>
      <c r="G53" s="6"/>
      <c r="H53" s="9"/>
      <c r="P53">
        <v>15</v>
      </c>
      <c r="Q53">
        <v>21</v>
      </c>
    </row>
    <row r="54" spans="1:47">
      <c r="A54" s="164"/>
      <c r="B54" s="165" t="s">
        <v>28</v>
      </c>
      <c r="C54" s="173" t="s">
        <v>130</v>
      </c>
      <c r="D54" s="193"/>
      <c r="E54" s="185"/>
      <c r="F54" s="166"/>
      <c r="G54" s="167">
        <f>G8+G33+G42+G45+G48</f>
        <v>0</v>
      </c>
      <c r="H54" s="9"/>
      <c r="P54" t="e">
        <f>SUMIF(#REF!,P53,G7:G52)</f>
        <v>#REF!</v>
      </c>
      <c r="Q54" t="e">
        <f>SUMIF(#REF!,Q53,G7:G52)</f>
        <v>#REF!</v>
      </c>
      <c r="R54" t="s">
        <v>131</v>
      </c>
    </row>
    <row r="55" spans="1:47">
      <c r="A55" s="6"/>
      <c r="B55" s="7" t="s">
        <v>130</v>
      </c>
      <c r="C55" s="172" t="s">
        <v>130</v>
      </c>
      <c r="D55" s="9"/>
      <c r="E55" s="184"/>
      <c r="F55" s="6"/>
      <c r="G55" s="6"/>
      <c r="H55" s="9"/>
    </row>
    <row r="56" spans="1:47">
      <c r="A56" s="6"/>
      <c r="B56" s="7" t="s">
        <v>130</v>
      </c>
      <c r="C56" s="172" t="s">
        <v>130</v>
      </c>
      <c r="D56" s="9"/>
      <c r="E56" s="184"/>
      <c r="F56" s="6"/>
      <c r="G56" s="6"/>
      <c r="H56" s="9"/>
    </row>
    <row r="57" spans="1:47">
      <c r="A57" s="258" t="s">
        <v>132</v>
      </c>
      <c r="B57" s="258"/>
      <c r="C57" s="259"/>
      <c r="D57" s="9"/>
      <c r="E57" s="184"/>
      <c r="F57" s="6"/>
      <c r="G57" s="6"/>
      <c r="H57" s="9"/>
    </row>
    <row r="58" spans="1:47">
      <c r="A58" s="260"/>
      <c r="B58" s="261"/>
      <c r="C58" s="262"/>
      <c r="D58" s="261"/>
      <c r="E58" s="261"/>
      <c r="F58" s="261"/>
      <c r="G58" s="263"/>
      <c r="H58" s="9"/>
      <c r="R58" t="s">
        <v>133</v>
      </c>
    </row>
    <row r="59" spans="1:47">
      <c r="A59" s="264"/>
      <c r="B59" s="265"/>
      <c r="C59" s="266"/>
      <c r="D59" s="265"/>
      <c r="E59" s="265"/>
      <c r="F59" s="265"/>
      <c r="G59" s="267"/>
      <c r="H59" s="9"/>
    </row>
    <row r="60" spans="1:47">
      <c r="A60" s="264"/>
      <c r="B60" s="265"/>
      <c r="C60" s="266"/>
      <c r="D60" s="265"/>
      <c r="E60" s="265"/>
      <c r="F60" s="265"/>
      <c r="G60" s="267"/>
      <c r="H60" s="9"/>
    </row>
    <row r="61" spans="1:47">
      <c r="A61" s="264"/>
      <c r="B61" s="265"/>
      <c r="C61" s="266"/>
      <c r="D61" s="265"/>
      <c r="E61" s="265"/>
      <c r="F61" s="265"/>
      <c r="G61" s="267"/>
      <c r="H61" s="9"/>
    </row>
    <row r="62" spans="1:47">
      <c r="A62" s="268"/>
      <c r="B62" s="269"/>
      <c r="C62" s="270"/>
      <c r="D62" s="269"/>
      <c r="E62" s="269"/>
      <c r="F62" s="269"/>
      <c r="G62" s="271"/>
      <c r="H62" s="9"/>
    </row>
    <row r="63" spans="1:47">
      <c r="A63" s="6"/>
      <c r="B63" s="7" t="s">
        <v>130</v>
      </c>
      <c r="C63" s="172" t="s">
        <v>130</v>
      </c>
      <c r="D63" s="9"/>
      <c r="E63" s="184"/>
      <c r="F63" s="6"/>
      <c r="G63" s="6"/>
      <c r="H63" s="9"/>
    </row>
    <row r="64" spans="1:47">
      <c r="C64" s="174"/>
      <c r="R64" t="s">
        <v>134</v>
      </c>
    </row>
  </sheetData>
  <sheetProtection password="CCE1" sheet="1" objects="1" scenarios="1"/>
  <protectedRanges>
    <protectedRange sqref="F9:F52" name="Oblast1"/>
  </protectedRanges>
  <mergeCells count="6">
    <mergeCell ref="A1:G1"/>
    <mergeCell ref="C3:G3"/>
    <mergeCell ref="A57:C57"/>
    <mergeCell ref="A58:G62"/>
    <mergeCell ref="C2:G2"/>
    <mergeCell ref="C4:G4"/>
  </mergeCells>
  <pageMargins left="0.39370078740157483" right="0.19685039370078741" top="0.78740157480314965" bottom="0.78740157480314965" header="0.31496062992125984" footer="0.31496062992125984"/>
  <pageSetup paperSize="9" scale="71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2022-04-05T12:04:39Z</dcterms:modified>
</cp:coreProperties>
</file>